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vijayb\OneDrive - Qualcomm\RAN5 related\RAN5\Meeting\RAN5_100\QC_upload\final\R5-235756\"/>
    </mc:Choice>
  </mc:AlternateContent>
  <xr:revisionPtr revIDLastSave="0" documentId="13_ncr:1_{CD56D2A9-C5DF-4EE3-B895-7A48F1446AD8}" xr6:coauthVersionLast="47" xr6:coauthVersionMax="47" xr10:uidLastSave="{00000000-0000-0000-0000-000000000000}"/>
  <bookViews>
    <workbookView xWindow="-120" yWindow="-120" windowWidth="29040" windowHeight="15840" activeTab="1" xr2:uid="{F531E958-29AD-49B0-9096-1FF577B624F4}"/>
  </bookViews>
  <sheets>
    <sheet name="Mode1_Calc_Template" sheetId="67" r:id="rId1"/>
    <sheet name="Mode2_Calc_Template" sheetId="3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39" l="1"/>
  <c r="E21" i="39"/>
  <c r="D21" i="39"/>
  <c r="D13" i="39"/>
  <c r="F10" i="39"/>
  <c r="F13" i="39" s="1"/>
  <c r="E10" i="39"/>
  <c r="E13" i="39" s="1"/>
  <c r="D25" i="67" l="1"/>
  <c r="E13" i="67"/>
  <c r="E12" i="67" s="1"/>
  <c r="F12" i="67"/>
  <c r="F14" i="67" l="1"/>
  <c r="D12" i="67"/>
  <c r="F20" i="39"/>
  <c r="E20" i="39"/>
  <c r="D20" i="39"/>
  <c r="F16" i="67" l="1"/>
  <c r="F15" i="67"/>
  <c r="D14" i="67"/>
  <c r="D23" i="39"/>
  <c r="F23" i="39"/>
  <c r="E23" i="39"/>
  <c r="D17" i="67" l="1"/>
  <c r="F17" i="67" s="1"/>
  <c r="F19" i="67" s="1"/>
  <c r="F21" i="67" l="1"/>
  <c r="F20" i="67"/>
  <c r="D19" i="67"/>
  <c r="F26" i="6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E266D4A-F6B6-4971-8CA9-9756BBA2BB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16" authorId="0" shapeId="0" xr:uid="{09D4D6B8-7946-444E-9440-40583A9126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<sst xmlns="http://schemas.openxmlformats.org/spreadsheetml/2006/main" count="89" uniqueCount="71">
  <si>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</si>
  <si>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</si>
  <si>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</si>
  <si>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</si>
  <si>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</si>
  <si>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</si>
  <si>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</si>
  <si>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</si>
  <si>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</si>
  <si>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</si>
  <si>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</si>
  <si>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</si>
  <si>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</si>
  <si>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Subcarriers per PRB</t>
  </si>
  <si>
    <t xml:space="preserve"> - Subcarrier spacing, kHz</t>
  </si>
  <si>
    <t>Wanted signal/wanted noise, dB "SNR"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</si>
  <si>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</si>
  <si>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</si>
  <si>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</si>
  <si>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</si>
  <si>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</si>
  <si>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</si>
  <si>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</si>
  <si>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</si>
  <si>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</si>
  <si>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</si>
  <si>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</si>
  <si>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</si>
  <si>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</si>
  <si>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</si>
  <si>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aW/Hz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</si>
  <si>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</si>
  <si>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</si>
  <si>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</si>
  <si>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</si>
  <si>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</si>
  <si>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t>IFF 30cm QZ</t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</si>
  <si>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</si>
  <si>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t>This value needs to be smaller or equal to the available DL power at CW compression at reference point.</t>
  </si>
  <si>
    <t>Mode 1 with fading (conditions with external noise source and fading)</t>
  </si>
  <si>
    <t>Mode 2 (noise free conditions)</t>
  </si>
  <si>
    <t>Specified UE Refsens, dBm/CHBW</t>
  </si>
  <si>
    <t>UE thermal noise, dBm/CHBW</t>
  </si>
  <si>
    <t>Worst case wanted signal power (rms), dBm/CHBW</t>
  </si>
  <si>
    <t>Applied Signal and UE noise</t>
  </si>
  <si>
    <t>Baseband SNR, dB</t>
  </si>
  <si>
    <t>Requirements</t>
  </si>
  <si>
    <t>Maximum set value of wanted signal power (rms), dBm/SCS</t>
  </si>
  <si>
    <t>n257/n258/n261 mid</t>
  </si>
  <si>
    <t>n260 mid</t>
  </si>
  <si>
    <t>n259 mid</t>
  </si>
  <si>
    <r>
      <t>EIS</t>
    </r>
    <r>
      <rPr>
        <vertAlign val="subscript"/>
        <sz val="10"/>
        <rFont val="Arial"/>
        <family val="2"/>
      </rPr>
      <t xml:space="preserve">PC3, band, 100MHz </t>
    </r>
    <r>
      <rPr>
        <sz val="10"/>
        <rFont val="Arial"/>
        <family val="2"/>
      </rPr>
      <t>from 38.101-2 Table 7.3.2.3-1</t>
    </r>
  </si>
  <si>
    <t>Value in Cell H18 is adjusted to find the max achievable SNR</t>
  </si>
  <si>
    <t>PC3:0.75
PC1: 0</t>
  </si>
  <si>
    <t>IFF FR2 bands as specified, mid frequency, CHBW as specified, PowerClass as specified, 30cm Quiet Zone size, modulation scheme as specified</t>
  </si>
  <si>
    <t>50 MHz CBW: 32
100 MHz CBW: 66
200 MHz CBW: 132
250 MHz CBW: 164 (Hypothetical Agg BW based on 200MHz + 50 MHz Allocation)
300 MHz CBW: 198 (Hypothetical Agg BW based on 200MHz + 100MHz Allocation)
350 MHz CBW: 230 (Hypothetical Agg BW based on 200MHz + 100MHz + 50MHz Allocation)
400 MHz CBW: 264 (Hypothetical Agg BW based on 200MHz + 200MHz Allocation)</t>
  </si>
  <si>
    <t>For 64QAM Demod and CSI: -11.08
For 256QAM Demod: -12.62
For 256QAM CSI: -15.36</t>
  </si>
  <si>
    <t>Backoff for fading and modulations up to 256QAM as per 
R5-222589</t>
  </si>
  <si>
    <t>Backoff as per R5-222589</t>
  </si>
  <si>
    <t>n257/n258/n261: -32.8
n259: -39.4
n260: -36.4</t>
  </si>
  <si>
    <r>
      <rPr>
        <b/>
        <sz val="10"/>
        <rFont val="Arial"/>
        <family val="2"/>
      </rPr>
      <t>PC3</t>
    </r>
    <r>
      <rPr>
        <sz val="10"/>
        <rFont val="Arial"/>
        <family val="2"/>
      </rPr>
      <t xml:space="preserve">
For n257/n258/n261: -88.30
For n259: -84.70
For n260: -85.70
</t>
    </r>
    <r>
      <rPr>
        <b/>
        <sz val="10"/>
        <rFont val="Arial"/>
        <family val="2"/>
      </rPr>
      <t>PC1</t>
    </r>
    <r>
      <rPr>
        <sz val="10"/>
        <rFont val="Arial"/>
        <family val="2"/>
      </rPr>
      <t xml:space="preserve">
For n257/n258/n261: -97.50
For n259: FFS
For n260: -94.50</t>
    </r>
  </si>
  <si>
    <t>38.101-2 Table 5.3.2-1 for 120kHz SCS</t>
  </si>
  <si>
    <r>
      <rPr>
        <b/>
        <sz val="10"/>
        <rFont val="Arial"/>
        <family val="2"/>
      </rPr>
      <t>PC3</t>
    </r>
    <r>
      <rPr>
        <sz val="10"/>
        <rFont val="Arial"/>
        <family val="2"/>
      </rPr>
      <t xml:space="preserve">
For n257/n258/n261: -85.30
For n259: -81.70
For n260: -82.70
</t>
    </r>
    <r>
      <rPr>
        <b/>
        <sz val="10"/>
        <rFont val="Arial"/>
        <family val="2"/>
      </rPr>
      <t>PC1</t>
    </r>
    <r>
      <rPr>
        <sz val="10"/>
        <rFont val="Arial"/>
        <family val="2"/>
      </rPr>
      <t xml:space="preserve">
For n257/n258/n261: -94.50
For n259: FFS
For n260: -91.50</t>
    </r>
  </si>
  <si>
    <r>
      <t>EIS</t>
    </r>
    <r>
      <rPr>
        <vertAlign val="subscript"/>
        <sz val="10"/>
        <rFont val="Arial"/>
        <family val="2"/>
      </rPr>
      <t xml:space="preserve">PC3, n25x, 50MHz </t>
    </r>
    <r>
      <rPr>
        <sz val="10"/>
        <rFont val="Arial"/>
        <family val="2"/>
      </rPr>
      <t>from 38.101-2 Table 7.3.2.3-1</t>
    </r>
  </si>
  <si>
    <t xml:space="preserve"> - #PRBs of UE Refsens</t>
  </si>
  <si>
    <t>Values to fill depending on the scenario</t>
  </si>
  <si>
    <t>Total Aggregated Channel BW #RBs</t>
  </si>
  <si>
    <t>IFF CHBW as specified applicable for up to 800MHz Aggregated CHBW, Power class as specified, 30cm Quiet Zone size</t>
  </si>
  <si>
    <t xml:space="preserve"> - Configured Channel BW in #PRBs for UE Thermal Noise calculation</t>
  </si>
  <si>
    <t>50 MHz CBW: 32
100 MHz CBW: 66
200 MHz CBW: 132</t>
  </si>
  <si>
    <t>250 MHz CBW: 164 (Hypothetical Agg BW based on 200MHz + 50 MHz Allocation)
300 MHz CBW: 198 (Hypothetical Agg BW based on 200MHz + 100MHz Allocation)
350 MHz CBW: 230 (Hypothetical Agg BW based on 200MHz + 100MHz + 50MHz Allocation)
400 MHz CBW: 264 (Hypothetical Agg BW based on 200MHz + 200MHz Allocation)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</si>
</sst>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9" x14ac:knownFonts="1"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Border="1"/>
    <xf numFmtId="0" fontId="0" fillId="4" borderId="0" xfId="0" applyFill="1" applyAlignment="1">
      <alignment horizontal="center"/>
    </xf>
    <xf numFmtId="0" fontId="0" fillId="3" borderId="2" xfId="0" applyFill="1" applyBorder="1"/>
    <xf numFmtId="0" fontId="0" fillId="0" borderId="7" xfId="0" applyBorder="1"/>
    <xf numFmtId="164" fontId="0" fillId="0" borderId="7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2" xfId="0" applyFont="1" applyBorder="1"/>
    <xf numFmtId="0" fontId="8" fillId="0" borderId="0" xfId="0" applyFont="1"/>
    <xf numFmtId="164" fontId="2" fillId="0" borderId="2" xfId="0" applyNumberFormat="1" applyFont="1" applyBorder="1"/>
    <xf numFmtId="164" fontId="0" fillId="6" borderId="1" xfId="0" applyNumberFormat="1" applyFill="1" applyBorder="1" applyAlignment="1">
      <alignment horizontal="center"/>
    </xf>
    <xf numFmtId="0" fontId="0" fillId="4" borderId="0" xfId="0" applyFill="1"/>
    <xf numFmtId="2" fontId="7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2" fillId="0" borderId="0" xfId="0" applyFont="1"/>
    <xf numFmtId="164" fontId="0" fillId="0" borderId="12" xfId="0" applyNumberFormat="1" applyBorder="1" applyAlignment="1">
      <alignment horizontal="left"/>
    </xf>
    <xf numFmtId="164" fontId="0" fillId="0" borderId="12" xfId="0" applyNumberFormat="1" applyBorder="1" applyAlignment="1">
      <alignment horizontal="center"/>
    </xf>
    <xf numFmtId="164" fontId="0" fillId="0" borderId="12" xfId="0" applyNumberFormat="1" applyBorder="1" applyAlignment="1">
      <alignment horizontal="left" wrapText="1"/>
    </xf>
    <xf numFmtId="164" fontId="7" fillId="0" borderId="12" xfId="0" applyNumberFormat="1" applyFont="1" applyBorder="1" applyAlignment="1">
      <alignment horizontal="left"/>
    </xf>
    <xf numFmtId="164" fontId="7" fillId="7" borderId="12" xfId="0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164" fontId="0" fillId="0" borderId="12" xfId="0" applyNumberFormat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64" fontId="0" fillId="0" borderId="12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164" fontId="0" fillId="0" borderId="0" xfId="0" applyNumberFormat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2" fontId="2" fillId="4" borderId="0" xfId="0" applyNumberFormat="1" applyFont="1" applyFill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2" borderId="12" xfId="0" applyNumberForma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2" fillId="0" borderId="0" xfId="0" applyNumberFormat="1" applyFont="1"/>
    <xf numFmtId="0" fontId="0" fillId="0" borderId="14" xfId="0" applyBorder="1" applyAlignment="1">
      <alignment vertical="center"/>
    </xf>
    <xf numFmtId="0" fontId="0" fillId="0" borderId="14" xfId="0" applyBorder="1"/>
    <xf numFmtId="0" fontId="7" fillId="0" borderId="14" xfId="0" applyFont="1" applyBorder="1"/>
    <xf numFmtId="0" fontId="2" fillId="0" borderId="14" xfId="0" applyFont="1" applyBorder="1"/>
    <xf numFmtId="0" fontId="7" fillId="0" borderId="15" xfId="0" applyFont="1" applyBorder="1"/>
    <xf numFmtId="164" fontId="2" fillId="0" borderId="7" xfId="0" applyNumberFormat="1" applyFon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2" fontId="0" fillId="2" borderId="14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0" fillId="4" borderId="14" xfId="0" applyFill="1" applyBorder="1" applyAlignment="1">
      <alignment horizontal="center"/>
    </xf>
    <xf numFmtId="2" fontId="2" fillId="4" borderId="14" xfId="0" applyNumberFormat="1" applyFont="1" applyFill="1" applyBorder="1" applyAlignment="1">
      <alignment horizontal="center"/>
    </xf>
    <xf numFmtId="2" fontId="7" fillId="0" borderId="15" xfId="0" applyNumberFormat="1" applyFont="1" applyBorder="1" applyAlignment="1">
      <alignment horizontal="center"/>
    </xf>
    <xf numFmtId="2" fontId="0" fillId="2" borderId="16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 vertical="center"/>
    </xf>
    <xf numFmtId="2" fontId="0" fillId="0" borderId="16" xfId="0" applyNumberFormat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0" fontId="0" fillId="4" borderId="16" xfId="0" applyFill="1" applyBorder="1" applyAlignment="1">
      <alignment horizontal="center"/>
    </xf>
    <xf numFmtId="2" fontId="2" fillId="4" borderId="16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wrapText="1"/>
    </xf>
    <xf numFmtId="2" fontId="2" fillId="0" borderId="14" xfId="0" applyNumberFormat="1" applyFont="1" applyBorder="1" applyAlignment="1">
      <alignment horizontal="center"/>
    </xf>
    <xf numFmtId="2" fontId="2" fillId="0" borderId="1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7" fillId="5" borderId="7" xfId="0" applyNumberFormat="1" applyFont="1" applyFill="1" applyBorder="1" applyAlignment="1">
      <alignment horizontal="center"/>
    </xf>
    <xf numFmtId="164" fontId="0" fillId="0" borderId="8" xfId="0" applyNumberFormat="1" applyBorder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2" fillId="3" borderId="0" xfId="0" applyFont="1" applyFill="1"/>
    <xf numFmtId="0" fontId="0" fillId="3" borderId="0" xfId="0" applyFill="1"/>
    <xf numFmtId="0" fontId="8" fillId="0" borderId="0" xfId="0" applyFont="1"/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ill="1"/>
    <xf numFmtId="0" fontId="0" fillId="4" borderId="0" xfId="0" applyFill="1"/>
    <xf numFmtId="0" fontId="2" fillId="2" borderId="0" xfId="0" applyFont="1" applyFill="1"/>
    <xf numFmtId="0" fontId="0" fillId="2" borderId="0" xfId="0" applyFill="1"/>
    <xf numFmtId="164" fontId="7" fillId="7" borderId="18" xfId="0" applyNumberFormat="1" applyFont="1" applyFill="1" applyBorder="1" applyAlignment="1">
      <alignment horizontal="center" vertical="center" wrapText="1"/>
    </xf>
    <xf numFmtId="164" fontId="7" fillId="7" borderId="13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2" fontId="7" fillId="5" borderId="6" xfId="0" applyNumberFormat="1" applyFont="1" applyFill="1" applyBorder="1" applyAlignment="1">
      <alignment horizontal="center" vertical="center"/>
    </xf>
    <xf numFmtId="2" fontId="7" fillId="5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1" fontId="2" fillId="4" borderId="14" xfId="0" applyNumberFormat="1" applyFont="1" applyFill="1" applyBorder="1" applyAlignment="1">
      <alignment horizontal="center"/>
    </xf>
    <xf numFmtId="1" fontId="2" fillId="4" borderId="16" xfId="0" applyNumberFormat="1" applyFont="1" applyFill="1" applyBorder="1" applyAlignment="1">
      <alignment horizontal="center"/>
    </xf>
    <xf numFmtId="0" fontId="0" fillId="0" borderId="14" xfId="0" quotePrefix="1" applyBorder="1" applyAlignment="1">
      <alignment vertical="center" wrapText="1"/>
    </xf>
  </cellXfs>
  <cellStyles count="2">
    <cellStyle name="Normal" xfId="0" builtinId="0"/>
    <cellStyle name="Standard 2" xfId="1" xr:uid="{36DB212E-6F30-4C5C-A572-C9128431B65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8202-F5A6-44D9-8F3F-C2BBC81645B8}">
  <dimension ref="B1:K31"/>
  <sheetViews>
    <sheetView topLeftCell="A7" workbookViewId="0">
      <selection activeCell="F33" sqref="F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9.7109375" customWidth="1"/>
    <col min="9" max="9" width="1.5703125" customWidth="1"/>
    <col min="10" max="10" width="59.28515625" customWidth="1"/>
    <col min="11" max="11" width="79.140625" customWidth="1"/>
    <col min="12" max="12" width="9.140625" customWidth="1"/>
  </cols>
  <sheetData>
    <row r="1" spans="2:11" ht="15.75" x14ac:dyDescent="0.25">
      <c r="B1" s="93" t="s">
        <v>39</v>
      </c>
      <c r="C1" s="93"/>
      <c r="D1" s="93"/>
      <c r="E1" s="93"/>
      <c r="F1" s="93"/>
      <c r="G1" s="93"/>
      <c r="H1" s="93"/>
      <c r="I1" s="93"/>
      <c r="J1" s="93"/>
    </row>
    <row r="2" spans="2:11" ht="15.75" x14ac:dyDescent="0.25">
      <c r="B2" s="21" t="s">
        <v>54</v>
      </c>
    </row>
    <row r="3" spans="2:11" ht="13.5" thickBot="1" x14ac:dyDescent="0.25"/>
    <row r="4" spans="2:11" x14ac:dyDescent="0.2">
      <c r="B4" s="94" t="s">
        <v>17</v>
      </c>
      <c r="C4" s="22"/>
      <c r="D4" s="96" t="s">
        <v>6</v>
      </c>
      <c r="E4" s="97"/>
      <c r="F4" s="98"/>
      <c r="G4" s="18"/>
      <c r="H4" s="86" t="s">
        <v>16</v>
      </c>
      <c r="I4" s="27"/>
      <c r="J4" s="82" t="s">
        <v>12</v>
      </c>
      <c r="K4" s="34" t="s">
        <v>65</v>
      </c>
    </row>
    <row r="5" spans="2:11" ht="13.5" thickBot="1" x14ac:dyDescent="0.25">
      <c r="B5" s="95"/>
      <c r="C5" s="11"/>
      <c r="D5" s="5" t="s">
        <v>30</v>
      </c>
      <c r="E5" s="1" t="s">
        <v>5</v>
      </c>
      <c r="F5" s="2"/>
      <c r="G5" s="2"/>
      <c r="H5" s="16"/>
      <c r="J5" s="30"/>
      <c r="K5" s="31"/>
    </row>
    <row r="6" spans="2:11" ht="128.25" customHeight="1" x14ac:dyDescent="0.2">
      <c r="B6" s="43" t="s">
        <v>33</v>
      </c>
      <c r="C6" s="39"/>
      <c r="D6" s="39"/>
      <c r="E6" s="44"/>
      <c r="F6" s="45">
        <v>-84.7</v>
      </c>
      <c r="G6" s="46"/>
      <c r="H6" s="38"/>
      <c r="I6" s="42"/>
      <c r="J6" s="41" t="s">
        <v>63</v>
      </c>
      <c r="K6" s="37" t="s">
        <v>60</v>
      </c>
    </row>
    <row r="7" spans="2:11" s="42" customFormat="1" ht="35.25" customHeight="1" x14ac:dyDescent="0.2">
      <c r="B7" s="38" t="s">
        <v>18</v>
      </c>
      <c r="C7" s="39"/>
      <c r="D7" s="39"/>
      <c r="E7" s="44"/>
      <c r="F7" s="45">
        <v>0.75</v>
      </c>
      <c r="G7" s="46"/>
      <c r="H7" s="38"/>
      <c r="J7" s="41" t="s">
        <v>37</v>
      </c>
      <c r="K7" s="37" t="s">
        <v>53</v>
      </c>
    </row>
    <row r="8" spans="2:11" x14ac:dyDescent="0.2">
      <c r="B8" s="13" t="s">
        <v>14</v>
      </c>
      <c r="C8" s="5"/>
      <c r="D8" s="5"/>
      <c r="E8" s="4"/>
      <c r="F8" s="6">
        <v>120</v>
      </c>
      <c r="G8" s="9"/>
      <c r="H8" s="16"/>
      <c r="J8" s="30"/>
      <c r="K8" s="30"/>
    </row>
    <row r="9" spans="2:11" x14ac:dyDescent="0.2">
      <c r="B9" s="13" t="s">
        <v>64</v>
      </c>
      <c r="C9" s="5"/>
      <c r="D9" s="5"/>
      <c r="E9" s="4"/>
      <c r="F9" s="6">
        <v>32</v>
      </c>
      <c r="G9" s="9"/>
      <c r="H9" s="16"/>
      <c r="J9" s="30" t="s">
        <v>19</v>
      </c>
      <c r="K9" s="32"/>
    </row>
    <row r="10" spans="2:11" x14ac:dyDescent="0.2">
      <c r="B10" s="13" t="s">
        <v>13</v>
      </c>
      <c r="C10" s="5"/>
      <c r="D10" s="5"/>
      <c r="E10" s="4"/>
      <c r="F10" s="6">
        <v>12</v>
      </c>
      <c r="G10" s="9"/>
      <c r="H10" s="16"/>
      <c r="J10" s="30"/>
      <c r="K10" s="30"/>
    </row>
    <row r="11" spans="2:11" x14ac:dyDescent="0.2">
      <c r="B11" s="13" t="s">
        <v>34</v>
      </c>
      <c r="C11" s="5"/>
      <c r="D11" s="5"/>
      <c r="E11" s="4"/>
      <c r="F11" s="23">
        <v>-1</v>
      </c>
      <c r="G11" s="9"/>
      <c r="H11" s="16"/>
      <c r="J11" s="30"/>
      <c r="K11" s="30"/>
    </row>
    <row r="12" spans="2:11" x14ac:dyDescent="0.2">
      <c r="B12" s="3" t="s">
        <v>1</v>
      </c>
      <c r="C12" s="7"/>
      <c r="D12" s="7">
        <f>(10^18)*(10^-3)*10^(F12/10)</f>
        <v>0.11002402523322563</v>
      </c>
      <c r="E12" s="8">
        <f>E13-1</f>
        <v>0.25892541179416728</v>
      </c>
      <c r="F12" s="9">
        <f>F6+F7-(10*LOG(F8*1000*F9*F10))-F11</f>
        <v>-159.58512470415155</v>
      </c>
      <c r="G12" s="19"/>
      <c r="H12" s="16"/>
      <c r="J12" s="30"/>
      <c r="K12" s="30"/>
    </row>
    <row r="13" spans="2:11" x14ac:dyDescent="0.2">
      <c r="B13" s="3" t="s">
        <v>0</v>
      </c>
      <c r="C13" s="5"/>
      <c r="D13" s="5"/>
      <c r="E13" s="8">
        <f>10^(H13/10)</f>
        <v>1.2589254117941673</v>
      </c>
      <c r="F13" s="19"/>
      <c r="G13" s="19"/>
      <c r="H13" s="87">
        <v>1</v>
      </c>
      <c r="I13" s="4"/>
      <c r="J13" s="30"/>
      <c r="K13" s="30"/>
    </row>
    <row r="14" spans="2:11" ht="15.75" x14ac:dyDescent="0.3">
      <c r="B14" s="15" t="s">
        <v>22</v>
      </c>
      <c r="C14" s="12"/>
      <c r="D14" s="7">
        <f>(10^18)*(10^-3)*10^(F14/10)</f>
        <v>0.42492555856467756</v>
      </c>
      <c r="E14" s="4"/>
      <c r="F14" s="10">
        <f>F12+10*LOG(1/E12)</f>
        <v>-153.7168714603504</v>
      </c>
      <c r="G14" s="9"/>
      <c r="H14" s="16"/>
      <c r="J14" s="30" t="s">
        <v>29</v>
      </c>
      <c r="K14" s="30"/>
    </row>
    <row r="15" spans="2:11" x14ac:dyDescent="0.2">
      <c r="B15" s="16" t="s">
        <v>20</v>
      </c>
      <c r="C15" s="12"/>
      <c r="D15" s="7"/>
      <c r="E15" s="4"/>
      <c r="F15" s="9">
        <f>F14+10*LOG(15000)</f>
        <v>-111.95595886979359</v>
      </c>
      <c r="G15" s="9"/>
      <c r="H15" s="16"/>
      <c r="J15" s="30"/>
      <c r="K15" s="30"/>
    </row>
    <row r="16" spans="2:11" x14ac:dyDescent="0.2">
      <c r="B16" s="16" t="s">
        <v>21</v>
      </c>
      <c r="C16" s="12"/>
      <c r="D16" s="7"/>
      <c r="E16" s="4"/>
      <c r="F16" s="9">
        <f>F14+10*LOG(F8*1000)</f>
        <v>-102.92505899987415</v>
      </c>
      <c r="G16" s="9"/>
      <c r="H16" s="16"/>
      <c r="J16" s="30"/>
      <c r="K16" s="30"/>
    </row>
    <row r="17" spans="2:11" x14ac:dyDescent="0.2">
      <c r="B17" s="3" t="s">
        <v>2</v>
      </c>
      <c r="C17" s="12"/>
      <c r="D17" s="7">
        <f>D12+D14</f>
        <v>0.53494958379790325</v>
      </c>
      <c r="E17" s="4"/>
      <c r="F17" s="9">
        <f>10*LOG(D17*10^-15)</f>
        <v>-152.7168714603504</v>
      </c>
      <c r="G17" s="9"/>
      <c r="H17" s="16"/>
      <c r="J17" s="30"/>
      <c r="K17" s="30"/>
    </row>
    <row r="18" spans="2:11" x14ac:dyDescent="0.2">
      <c r="B18" s="20" t="s">
        <v>3</v>
      </c>
      <c r="C18" s="12"/>
      <c r="D18" s="5"/>
      <c r="E18" s="4"/>
      <c r="F18" s="9"/>
      <c r="G18" s="9"/>
      <c r="H18" s="88">
        <v>11.6</v>
      </c>
      <c r="I18" s="90"/>
      <c r="J18" s="33" t="s">
        <v>28</v>
      </c>
      <c r="K18" s="30" t="s">
        <v>52</v>
      </c>
    </row>
    <row r="19" spans="2:11" x14ac:dyDescent="0.2">
      <c r="B19" s="3" t="s">
        <v>4</v>
      </c>
      <c r="C19" s="12"/>
      <c r="D19" s="7">
        <f>(10^18)*(10^-3)*10^(F19/10)</f>
        <v>7.7323740376546652</v>
      </c>
      <c r="E19" s="4"/>
      <c r="F19" s="9">
        <f>F17+H18</f>
        <v>-141.11687146035041</v>
      </c>
      <c r="G19" s="9"/>
      <c r="H19" s="16"/>
      <c r="J19" s="30"/>
      <c r="K19" s="30"/>
    </row>
    <row r="20" spans="2:11" x14ac:dyDescent="0.2">
      <c r="B20" s="16" t="s">
        <v>23</v>
      </c>
      <c r="C20" s="12"/>
      <c r="D20" s="5"/>
      <c r="E20" s="4"/>
      <c r="F20" s="9">
        <f>F19+10*LOG(F8*1000)</f>
        <v>-90.325058999874159</v>
      </c>
      <c r="G20" s="9"/>
      <c r="H20" s="16"/>
      <c r="J20" s="30"/>
      <c r="K20" s="30"/>
    </row>
    <row r="21" spans="2:11" x14ac:dyDescent="0.2">
      <c r="B21" s="15" t="s">
        <v>15</v>
      </c>
      <c r="C21" s="12"/>
      <c r="D21" s="5"/>
      <c r="E21" s="4"/>
      <c r="F21" s="10">
        <f>F19-F14</f>
        <v>12.599999999999994</v>
      </c>
      <c r="G21" s="9"/>
      <c r="H21" s="17"/>
      <c r="I21" s="4"/>
      <c r="J21" s="30"/>
      <c r="K21" s="30"/>
    </row>
    <row r="22" spans="2:11" ht="50.25" customHeight="1" x14ac:dyDescent="0.2">
      <c r="B22" s="43" t="s">
        <v>32</v>
      </c>
      <c r="C22" s="39"/>
      <c r="D22" s="39"/>
      <c r="E22" s="44"/>
      <c r="F22" s="47">
        <v>-39.4</v>
      </c>
      <c r="G22" s="46"/>
      <c r="H22" s="50"/>
      <c r="I22" s="44"/>
      <c r="J22" s="37" t="s">
        <v>36</v>
      </c>
      <c r="K22" s="37" t="s">
        <v>59</v>
      </c>
    </row>
    <row r="23" spans="2:11" ht="12.6" customHeight="1" x14ac:dyDescent="0.2">
      <c r="B23" s="13" t="s">
        <v>11</v>
      </c>
      <c r="C23" s="5"/>
      <c r="D23" s="5"/>
      <c r="E23" s="4"/>
      <c r="F23" s="14">
        <v>5.19</v>
      </c>
      <c r="G23" s="17"/>
      <c r="H23" s="17"/>
      <c r="I23" s="4"/>
      <c r="J23" s="32" t="s">
        <v>27</v>
      </c>
      <c r="K23" s="30"/>
    </row>
    <row r="24" spans="2:11" ht="45" customHeight="1" x14ac:dyDescent="0.2">
      <c r="B24" s="48" t="s">
        <v>7</v>
      </c>
      <c r="C24" s="39"/>
      <c r="D24" s="39"/>
      <c r="E24" s="44"/>
      <c r="F24" s="49">
        <v>-11.08</v>
      </c>
      <c r="G24" s="50"/>
      <c r="H24" s="50"/>
      <c r="I24" s="44"/>
      <c r="J24" s="37" t="s">
        <v>57</v>
      </c>
      <c r="K24" s="51" t="s">
        <v>56</v>
      </c>
    </row>
    <row r="25" spans="2:11" ht="97.5" customHeight="1" x14ac:dyDescent="0.2">
      <c r="B25" s="38" t="s">
        <v>24</v>
      </c>
      <c r="C25" s="39"/>
      <c r="D25" s="52">
        <f>(F8*F25*F10)/1000</f>
        <v>331.2</v>
      </c>
      <c r="E25" s="36" t="s">
        <v>31</v>
      </c>
      <c r="F25" s="53">
        <v>230</v>
      </c>
      <c r="G25" s="46"/>
      <c r="H25" s="50"/>
      <c r="I25" s="44"/>
      <c r="J25" s="41" t="s">
        <v>61</v>
      </c>
      <c r="K25" s="37" t="s">
        <v>55</v>
      </c>
    </row>
    <row r="26" spans="2:11" s="42" customFormat="1" ht="26.25" thickBot="1" x14ac:dyDescent="0.25">
      <c r="B26" s="54" t="s">
        <v>10</v>
      </c>
      <c r="C26" s="39"/>
      <c r="D26" s="55"/>
      <c r="E26" s="56"/>
      <c r="F26" s="57">
        <f>ROUND(10*LOG10((D14+D19)*10^-18*10^3)-F24+10*LOG(D25)+10*LOG(1000000)+F23,1)</f>
        <v>-39.4</v>
      </c>
      <c r="G26" s="46"/>
      <c r="H26" s="89"/>
      <c r="I26" s="44"/>
      <c r="J26" s="37" t="s">
        <v>38</v>
      </c>
      <c r="K26" s="41"/>
    </row>
    <row r="27" spans="2:11" x14ac:dyDescent="0.2">
      <c r="D27" s="4"/>
      <c r="E27" s="4"/>
      <c r="F27" s="4"/>
      <c r="G27" s="4"/>
      <c r="H27" s="4"/>
      <c r="I27" s="4"/>
      <c r="J27" s="4"/>
      <c r="K27" s="4"/>
    </row>
    <row r="28" spans="2:11" x14ac:dyDescent="0.2">
      <c r="D28" s="99" t="s">
        <v>35</v>
      </c>
      <c r="E28" s="99"/>
      <c r="F28" s="99"/>
      <c r="G28" s="99"/>
      <c r="H28" s="99"/>
    </row>
    <row r="29" spans="2:11" x14ac:dyDescent="0.2">
      <c r="D29" s="100" t="s">
        <v>26</v>
      </c>
      <c r="E29" s="100"/>
      <c r="F29" s="100"/>
      <c r="G29" s="100"/>
      <c r="H29" s="100"/>
    </row>
    <row r="30" spans="2:11" x14ac:dyDescent="0.2">
      <c r="D30" s="101" t="s">
        <v>8</v>
      </c>
      <c r="E30" s="102"/>
      <c r="F30" s="102"/>
      <c r="G30" s="102"/>
      <c r="H30" s="102"/>
    </row>
    <row r="31" spans="2:11" x14ac:dyDescent="0.2">
      <c r="D31" s="91" t="s">
        <v>9</v>
      </c>
      <c r="E31" s="92"/>
      <c r="F31" s="92"/>
      <c r="G31" s="92"/>
      <c r="H31" s="92"/>
    </row>
  </sheetData>
  <mergeCells count="7">
    <mergeCell ref="D31:H31"/>
    <mergeCell ref="B1:J1"/>
    <mergeCell ref="B4:B5"/>
    <mergeCell ref="D4:F4"/>
    <mergeCell ref="D28:H28"/>
    <mergeCell ref="D29:H29"/>
    <mergeCell ref="D30:H30"/>
  </mergeCells>
  <conditionalFormatting sqref="F26">
    <cfRule type="cellIs" dxfId="1" priority="1" stopIfTrue="1" operator="greaterThan">
      <formula>$F$22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15B8-9BA3-419A-8B7A-C252992BEB84}">
  <dimension ref="B1:I29"/>
  <sheetViews>
    <sheetView tabSelected="1" zoomScaleNormal="100" workbookViewId="0">
      <selection activeCell="I19" sqref="I19"/>
    </sheetView>
  </sheetViews>
  <sheetFormatPr defaultColWidth="9.140625" defaultRowHeight="12.75" x14ac:dyDescent="0.2"/>
  <cols>
    <col min="1" max="1" width="2.5703125" customWidth="1"/>
    <col min="2" max="2" width="56" customWidth="1"/>
    <col min="3" max="3" width="1.28515625" customWidth="1"/>
    <col min="4" max="6" width="21.85546875" customWidth="1"/>
    <col min="7" max="7" width="1.28515625" customWidth="1"/>
    <col min="8" max="8" width="51.140625" customWidth="1"/>
    <col min="9" max="9" width="78.42578125" customWidth="1"/>
    <col min="10" max="10" width="9.140625" customWidth="1"/>
  </cols>
  <sheetData>
    <row r="1" spans="2:9" ht="15.75" x14ac:dyDescent="0.25">
      <c r="B1" s="93" t="s">
        <v>40</v>
      </c>
      <c r="C1" s="93"/>
      <c r="D1" s="93"/>
      <c r="E1" s="93"/>
      <c r="F1" s="93"/>
      <c r="G1" s="93"/>
      <c r="H1" s="93"/>
    </row>
    <row r="2" spans="2:9" ht="15.75" x14ac:dyDescent="0.25">
      <c r="B2" s="21" t="s">
        <v>67</v>
      </c>
    </row>
    <row r="3" spans="2:9" ht="13.5" thickBot="1" x14ac:dyDescent="0.25"/>
    <row r="4" spans="2:9" x14ac:dyDescent="0.2">
      <c r="B4" s="94" t="s">
        <v>44</v>
      </c>
      <c r="C4" s="58"/>
      <c r="D4" s="111" t="s">
        <v>48</v>
      </c>
      <c r="E4" s="111" t="s">
        <v>50</v>
      </c>
      <c r="F4" s="113" t="s">
        <v>49</v>
      </c>
      <c r="G4" s="27"/>
      <c r="H4" s="115" t="s">
        <v>12</v>
      </c>
      <c r="I4" s="103" t="s">
        <v>65</v>
      </c>
    </row>
    <row r="5" spans="2:9" x14ac:dyDescent="0.2">
      <c r="B5" s="105"/>
      <c r="C5" s="64"/>
      <c r="D5" s="112"/>
      <c r="E5" s="112"/>
      <c r="F5" s="114"/>
      <c r="G5" s="1"/>
      <c r="H5" s="115"/>
      <c r="I5" s="104"/>
    </row>
    <row r="6" spans="2:9" ht="120.75" customHeight="1" x14ac:dyDescent="0.2">
      <c r="B6" s="59" t="s">
        <v>41</v>
      </c>
      <c r="C6" s="50"/>
      <c r="D6" s="66">
        <v>-85.3</v>
      </c>
      <c r="E6" s="66">
        <v>-81.7</v>
      </c>
      <c r="F6" s="74">
        <v>-82.7</v>
      </c>
      <c r="G6" s="35"/>
      <c r="H6" s="41" t="s">
        <v>51</v>
      </c>
      <c r="I6" s="37" t="s">
        <v>62</v>
      </c>
    </row>
    <row r="7" spans="2:9" ht="33.75" customHeight="1" x14ac:dyDescent="0.2">
      <c r="B7" s="59" t="s">
        <v>18</v>
      </c>
      <c r="C7" s="50"/>
      <c r="D7" s="66">
        <v>0.75</v>
      </c>
      <c r="E7" s="66">
        <v>0.75</v>
      </c>
      <c r="F7" s="74">
        <v>0.75</v>
      </c>
      <c r="G7" s="35"/>
      <c r="H7" s="41" t="s">
        <v>37</v>
      </c>
      <c r="I7" s="37" t="s">
        <v>53</v>
      </c>
    </row>
    <row r="8" spans="2:9" x14ac:dyDescent="0.2">
      <c r="B8" s="60" t="s">
        <v>14</v>
      </c>
      <c r="C8" s="17"/>
      <c r="D8" s="67">
        <v>120</v>
      </c>
      <c r="E8" s="67">
        <v>120</v>
      </c>
      <c r="F8" s="75">
        <v>120</v>
      </c>
      <c r="G8" s="8"/>
      <c r="H8" s="30"/>
      <c r="I8" s="30"/>
    </row>
    <row r="9" spans="2:9" x14ac:dyDescent="0.2">
      <c r="B9" s="60" t="s">
        <v>64</v>
      </c>
      <c r="C9" s="17"/>
      <c r="D9" s="67">
        <v>66</v>
      </c>
      <c r="E9" s="67">
        <v>66</v>
      </c>
      <c r="F9" s="75">
        <v>66</v>
      </c>
      <c r="G9" s="8"/>
      <c r="H9" s="30" t="s">
        <v>25</v>
      </c>
      <c r="I9" s="30"/>
    </row>
    <row r="10" spans="2:9" s="42" customFormat="1" ht="38.25" x14ac:dyDescent="0.2">
      <c r="B10" s="119" t="s">
        <v>68</v>
      </c>
      <c r="C10" s="44"/>
      <c r="D10" s="68">
        <v>66</v>
      </c>
      <c r="E10" s="68">
        <f>D10</f>
        <v>66</v>
      </c>
      <c r="F10" s="76">
        <f>D10</f>
        <v>66</v>
      </c>
      <c r="G10" s="40"/>
      <c r="H10" s="41" t="s">
        <v>61</v>
      </c>
      <c r="I10" s="37" t="s">
        <v>69</v>
      </c>
    </row>
    <row r="11" spans="2:9" x14ac:dyDescent="0.2">
      <c r="B11" s="60" t="s">
        <v>13</v>
      </c>
      <c r="C11" s="17"/>
      <c r="D11" s="67">
        <v>12</v>
      </c>
      <c r="E11" s="67">
        <v>12</v>
      </c>
      <c r="F11" s="75">
        <v>12</v>
      </c>
      <c r="G11" s="8"/>
      <c r="H11" s="30"/>
      <c r="I11" s="31"/>
    </row>
    <row r="12" spans="2:9" x14ac:dyDescent="0.2">
      <c r="B12" s="60" t="s">
        <v>34</v>
      </c>
      <c r="C12" s="17"/>
      <c r="D12" s="69">
        <v>-1</v>
      </c>
      <c r="E12" s="69">
        <v>-1</v>
      </c>
      <c r="F12" s="77">
        <v>-1</v>
      </c>
      <c r="G12" s="8"/>
      <c r="H12" s="83" t="s">
        <v>35</v>
      </c>
      <c r="I12" s="31"/>
    </row>
    <row r="13" spans="2:9" x14ac:dyDescent="0.2">
      <c r="B13" s="61" t="s">
        <v>42</v>
      </c>
      <c r="C13" s="65"/>
      <c r="D13" s="70">
        <f>D6+D7-D12+10*LOG10(D10/D9)</f>
        <v>-83.55</v>
      </c>
      <c r="E13" s="70">
        <f>E6+E7-E12+10*LOG10(E10/E9)</f>
        <v>-79.95</v>
      </c>
      <c r="F13" s="78">
        <f>F6+F7-F12+10*LOG10(F10/F9)</f>
        <v>-80.95</v>
      </c>
      <c r="G13" s="25"/>
      <c r="H13" s="30"/>
      <c r="I13" s="31"/>
    </row>
    <row r="14" spans="2:9" x14ac:dyDescent="0.2">
      <c r="B14" s="60"/>
      <c r="C14" s="65"/>
      <c r="D14" s="69"/>
      <c r="E14" s="69"/>
      <c r="F14" s="77"/>
      <c r="G14" s="8"/>
      <c r="H14" s="30"/>
      <c r="I14" s="31"/>
    </row>
    <row r="15" spans="2:9" x14ac:dyDescent="0.2">
      <c r="B15" s="60" t="s">
        <v>32</v>
      </c>
      <c r="C15" s="17"/>
      <c r="D15" s="71">
        <v>-32.799999999999997</v>
      </c>
      <c r="E15" s="71">
        <v>-39.4</v>
      </c>
      <c r="F15" s="79">
        <v>-36.4</v>
      </c>
      <c r="G15" s="27"/>
      <c r="H15" s="32" t="s">
        <v>36</v>
      </c>
      <c r="I15" s="31"/>
    </row>
    <row r="16" spans="2:9" ht="12.6" customHeight="1" x14ac:dyDescent="0.2">
      <c r="B16" s="60" t="s">
        <v>11</v>
      </c>
      <c r="C16" s="4"/>
      <c r="D16" s="71">
        <v>5.19</v>
      </c>
      <c r="E16" s="71">
        <v>5.19</v>
      </c>
      <c r="F16" s="79">
        <v>5.19</v>
      </c>
      <c r="G16" s="27"/>
      <c r="H16" s="32" t="s">
        <v>27</v>
      </c>
      <c r="I16" s="31"/>
    </row>
    <row r="17" spans="2:9" x14ac:dyDescent="0.2">
      <c r="B17" s="62" t="s">
        <v>7</v>
      </c>
      <c r="C17" s="17"/>
      <c r="D17" s="72">
        <v>-13</v>
      </c>
      <c r="E17" s="72">
        <v>-13</v>
      </c>
      <c r="F17" s="80">
        <v>-13</v>
      </c>
      <c r="G17" s="26"/>
      <c r="H17" s="30" t="s">
        <v>58</v>
      </c>
      <c r="I17" s="31"/>
    </row>
    <row r="18" spans="2:9" ht="63.75" x14ac:dyDescent="0.2">
      <c r="B18" s="62" t="s">
        <v>66</v>
      </c>
      <c r="C18" s="116"/>
      <c r="D18" s="117">
        <v>264</v>
      </c>
      <c r="E18" s="117">
        <v>264</v>
      </c>
      <c r="F18" s="118">
        <v>264</v>
      </c>
      <c r="G18" s="26"/>
      <c r="H18" s="30"/>
      <c r="I18" s="32" t="s">
        <v>70</v>
      </c>
    </row>
    <row r="19" spans="2:9" x14ac:dyDescent="0.2">
      <c r="B19" s="62"/>
      <c r="C19" s="4"/>
      <c r="D19" s="84"/>
      <c r="E19" s="84"/>
      <c r="F19" s="85"/>
      <c r="G19" s="26"/>
      <c r="H19" s="30"/>
      <c r="I19" s="31"/>
    </row>
    <row r="20" spans="2:9" x14ac:dyDescent="0.2">
      <c r="B20" s="61" t="s">
        <v>47</v>
      </c>
      <c r="C20" s="17"/>
      <c r="D20" s="70">
        <f>D15+D17-10*LOG10(D9*D11)</f>
        <v>-74.787251815894933</v>
      </c>
      <c r="E20" s="70">
        <f>E15+E17-10*LOG10(E9*E11)</f>
        <v>-81.387251815894928</v>
      </c>
      <c r="F20" s="78">
        <f>F15+F17-10*LOG10(F9*F11)</f>
        <v>-78.387251815894928</v>
      </c>
      <c r="G20" s="25"/>
      <c r="H20" s="30"/>
      <c r="I20" s="31"/>
    </row>
    <row r="21" spans="2:9" ht="13.5" thickBot="1" x14ac:dyDescent="0.25">
      <c r="B21" s="63" t="s">
        <v>43</v>
      </c>
      <c r="C21" s="17"/>
      <c r="D21" s="73">
        <f>D15-D16+D17+10*LOG(D9/D18)</f>
        <v>-57.01059991327962</v>
      </c>
      <c r="E21" s="73">
        <f>E15-E16+E17+10*LOG(E9/E18)</f>
        <v>-63.610599913279621</v>
      </c>
      <c r="F21" s="81">
        <f>F15-F16+F17+10*LOG(F9/F18)</f>
        <v>-60.610599913279621</v>
      </c>
      <c r="G21" s="25"/>
      <c r="H21" s="30"/>
      <c r="I21" s="31"/>
    </row>
    <row r="22" spans="2:9" ht="13.5" thickBot="1" x14ac:dyDescent="0.25"/>
    <row r="23" spans="2:9" x14ac:dyDescent="0.2">
      <c r="B23" s="106" t="s">
        <v>45</v>
      </c>
      <c r="C23" s="5"/>
      <c r="D23" s="108">
        <f>D21-D13</f>
        <v>26.539400086720377</v>
      </c>
      <c r="E23" s="108">
        <f>E21-E13</f>
        <v>16.339400086720381</v>
      </c>
      <c r="F23" s="108">
        <f>F21-F13</f>
        <v>20.339400086720381</v>
      </c>
      <c r="G23" s="26"/>
      <c r="H23" s="110" t="s">
        <v>28</v>
      </c>
      <c r="I23" s="4"/>
    </row>
    <row r="24" spans="2:9" ht="13.5" thickBot="1" x14ac:dyDescent="0.25">
      <c r="B24" s="107"/>
      <c r="C24" s="12"/>
      <c r="D24" s="109"/>
      <c r="E24" s="109"/>
      <c r="F24" s="109"/>
      <c r="G24" s="25"/>
      <c r="H24" s="110"/>
      <c r="I24" s="4"/>
    </row>
    <row r="25" spans="2:9" x14ac:dyDescent="0.2">
      <c r="D25" s="4"/>
      <c r="E25" s="4"/>
      <c r="F25" s="4"/>
      <c r="G25" s="4"/>
      <c r="H25" s="4"/>
      <c r="I25" s="4"/>
    </row>
    <row r="26" spans="2:9" x14ac:dyDescent="0.2">
      <c r="D26" s="28" t="s">
        <v>46</v>
      </c>
    </row>
    <row r="27" spans="2:9" x14ac:dyDescent="0.2">
      <c r="D27" s="24" t="s">
        <v>26</v>
      </c>
    </row>
    <row r="29" spans="2:9" x14ac:dyDescent="0.2">
      <c r="D29" s="29"/>
      <c r="F29" s="29"/>
    </row>
  </sheetData>
  <mergeCells count="12">
    <mergeCell ref="I4:I5"/>
    <mergeCell ref="B1:H1"/>
    <mergeCell ref="B4:B5"/>
    <mergeCell ref="B23:B24"/>
    <mergeCell ref="D23:D24"/>
    <mergeCell ref="H23:H24"/>
    <mergeCell ref="D4:D5"/>
    <mergeCell ref="E4:E5"/>
    <mergeCell ref="E23:E24"/>
    <mergeCell ref="F4:F5"/>
    <mergeCell ref="F23:F24"/>
    <mergeCell ref="H4:H5"/>
  </mergeCells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4160A3-E964-4D71-8F26-A5D3CC3ADC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Mode1_Calc_Template</vt:lpstr>
      <vt:lpstr>Mode2_Calc_Template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Vijay Balasubramanian (QCT)</cp:lastModifiedBy>
  <dcterms:created xsi:type="dcterms:W3CDTF">2011-07-29T10:18:31Z</dcterms:created>
  <dcterms:modified xsi:type="dcterms:W3CDTF">2023-08-31T06:49:45Z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64cdcd-3664-4d05-9615-7cbf65a4f0a8_Enabled">
    <vt:lpwstr>true</vt:lpwstr>
  </property>
  <property fmtid="{D5CDD505-2E9C-101B-9397-08002B2CF9AE}" pid="3" name="MSIP_Label_9764cdcd-3664-4d05-9615-7cbf65a4f0a8_SetDate">
    <vt:lpwstr>2023-08-30T16:23:55Z</vt:lpwstr>
  </property>
  <property fmtid="{D5CDD505-2E9C-101B-9397-08002B2CF9AE}" pid="4" name="MSIP_Label_9764cdcd-3664-4d05-9615-7cbf65a4f0a8_Method">
    <vt:lpwstr>Privileged</vt:lpwstr>
  </property>
  <property fmtid="{D5CDD505-2E9C-101B-9397-08002B2CF9AE}" pid="5" name="MSIP_Label_9764cdcd-3664-4d05-9615-7cbf65a4f0a8_Name">
    <vt:lpwstr>UNRESTRICTED</vt:lpwstr>
  </property>
  <property fmtid="{D5CDD505-2E9C-101B-9397-08002B2CF9AE}" pid="6" name="MSIP_Label_9764cdcd-3664-4d05-9615-7cbf65a4f0a8_SiteId">
    <vt:lpwstr>74bddbd9-705c-456e-aabd-99beb719a2b2</vt:lpwstr>
  </property>
  <property fmtid="{D5CDD505-2E9C-101B-9397-08002B2CF9AE}" pid="7" name="MSIP_Label_9764cdcd-3664-4d05-9615-7cbf65a4f0a8_ActionId">
    <vt:lpwstr>c3a5f2fa-b039-4692-85cf-398d6596acaa</vt:lpwstr>
  </property>
  <property fmtid="{D5CDD505-2E9C-101B-9397-08002B2CF9AE}" pid="8" name="MSIP_Label_9764cdcd-3664-4d05-9615-7cbf65a4f0a8_ContentBits">
    <vt:lpwstr>0</vt:lpwstr>
  </property>
</Properties>
</file>